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4" sheetId="1" state="visible" r:id="rId3"/>
    <sheet name="Лист2" sheetId="2" state="visible" r:id="rId4"/>
  </sheets>
  <definedNames>
    <definedName function="false" hidden="true" localSheetId="1" name="_xlnm._FilterDatabase" vbProcedure="false">Лист2!$A$3:$A$31</definedName>
    <definedName function="false" hidden="true" localSheetId="0" name="_xlnm._FilterDatabase" vbProcedure="false">'Приложение 4'!$A$2:$I$31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<sst xmlns="http://schemas.openxmlformats.org/spreadsheetml/2006/main" count="68" uniqueCount="42">
  <si>
    <t xml:space="preserve">Приложение 6</t>
  </si>
  <si>
    <t xml:space="preserve">Эффективность реализации государственных программ Камчатского края</t>
  </si>
  <si>
    <t xml:space="preserve">Наименование Государственной программы Камчатского края</t>
  </si>
  <si>
    <t xml:space="preserve">Средняя степень достижения плановых значений показателей
Оценка ответственного исполнителя</t>
  </si>
  <si>
    <t xml:space="preserve">Средняя степень достижения плановых значений показателей</t>
  </si>
  <si>
    <r>
      <rPr>
        <sz val="9"/>
        <rFont val="Times New Roman"/>
        <family val="1"/>
        <charset val="204"/>
      </rPr>
      <t xml:space="preserve">Степень соответствия запланированному
уровню затрат
</t>
    </r>
    <r>
      <rPr>
        <sz val="9"/>
        <rFont val="Open Sans"/>
        <family val="2"/>
        <charset val="1"/>
      </rPr>
      <t xml:space="preserve">
</t>
    </r>
    <r>
      <rPr>
        <sz val="9"/>
        <rFont val="Times New Roman"/>
        <family val="1"/>
        <charset val="1"/>
      </rPr>
      <t xml:space="preserve">Оценка ответственного исполнителя</t>
    </r>
  </si>
  <si>
    <t xml:space="preserve">Степень соответствия запланированному
уровню затрат</t>
  </si>
  <si>
    <r>
      <rPr>
        <sz val="9"/>
        <rFont val="Times New Roman"/>
        <family val="1"/>
        <charset val="204"/>
      </rPr>
      <t xml:space="preserve">Степень реализации контрольных событий
</t>
    </r>
    <r>
      <rPr>
        <sz val="9"/>
        <rFont val="Times New Roman"/>
        <family val="1"/>
        <charset val="1"/>
      </rPr>
      <t xml:space="preserve">
Оценка ответственного исполнителя</t>
    </r>
  </si>
  <si>
    <t xml:space="preserve">Степень реализации контрольных событий</t>
  </si>
  <si>
    <r>
      <rPr>
        <sz val="9"/>
        <rFont val="Times New Roman"/>
        <family val="1"/>
        <charset val="204"/>
      </rPr>
      <t xml:space="preserve">Коэффициент эффективности реализации Государственной программы 
</t>
    </r>
    <r>
      <rPr>
        <b val="true"/>
        <sz val="9"/>
        <rFont val="Times New Roman"/>
        <family val="1"/>
        <charset val="204"/>
      </rPr>
      <t xml:space="preserve">в соответствии с Методическими указаниями
</t>
    </r>
    <r>
      <rPr>
        <sz val="9"/>
        <rFont val="Times New Roman"/>
        <family val="1"/>
        <charset val="1"/>
      </rPr>
      <t xml:space="preserve">Оценка ответственного исполнителя</t>
    </r>
  </si>
  <si>
    <r>
      <rPr>
        <sz val="9"/>
        <rFont val="Times New Roman"/>
        <family val="1"/>
        <charset val="204"/>
      </rPr>
      <t xml:space="preserve">Коэффициент эффективности реализации Государственной программы 
</t>
    </r>
    <r>
      <rPr>
        <b val="true"/>
        <sz val="9"/>
        <rFont val="Times New Roman"/>
        <family val="1"/>
        <charset val="204"/>
      </rPr>
      <t xml:space="preserve">в соответствии с Методическими указаниями</t>
    </r>
  </si>
  <si>
    <t xml:space="preserve">Высокая эффективность реализации</t>
  </si>
  <si>
    <t xml:space="preserve">"Развитие физической культуры и спорта в Камчатском крае"</t>
  </si>
  <si>
    <t xml:space="preserve">"Безопасная Камчатка"</t>
  </si>
  <si>
    <t xml:space="preserve">"Сохранение языков коренных малочисленных народов Севера, Сибири и Дальнего Востока, проживающих в Камчатском крае"</t>
  </si>
  <si>
    <t xml:space="preserve">"Формирование современной городской среды в Камчатском крае"</t>
  </si>
  <si>
    <t xml:space="preserve">"Развитие рыбохозяйственного комплекса Камчатского края"</t>
  </si>
  <si>
    <t xml:space="preserve">"Управление государственными финансами Камчатского края"</t>
  </si>
  <si>
    <t xml:space="preserve">"Развитие экономики и внешнеэкономической деятельности Камчатского края"</t>
  </si>
  <si>
    <t xml:space="preserve">"Семья и дети Камчатки"</t>
  </si>
  <si>
    <t xml:space="preserve">"Развитие образования в Камчатском крае"</t>
  </si>
  <si>
    <t xml:space="preserve">"Развитие сельского хозяйства и регулирование рынков сельскохозяйственной продукции, сырья и продовольствия Камчатского края"</t>
  </si>
  <si>
    <t xml:space="preserve">"Оказание содействия добровольному переселению в Камчатский край соотечественников, проживающих за рубежом"</t>
  </si>
  <si>
    <t xml:space="preserve">"Содействие занятости населения Камчатского края"</t>
  </si>
  <si>
    <t xml:space="preserve">"Развитие внутреннего и въездного туризма в Камчатском крае"</t>
  </si>
  <si>
    <t xml:space="preserve">"Реализация государственной национальной политики и укрепление гражданского единства в Камчатском крае"</t>
  </si>
  <si>
    <t xml:space="preserve">"Совершенствование управления имуществом, находящимся в государственной собственности Камчатского края"</t>
  </si>
  <si>
    <t xml:space="preserve">"Социальное и экономическое развитие территории с особым статусом "Корякский округ"</t>
  </si>
  <si>
    <t xml:space="preserve">Средняя эффективность реализации</t>
  </si>
  <si>
    <t xml:space="preserve">"Комплексное развитие сельских территорий Камчатского края"</t>
  </si>
  <si>
    <t xml:space="preserve">"Развитие лесного хозяйства Камчатского края"</t>
  </si>
  <si>
    <t xml:space="preserve">"Цифровая трансформация в Камчатском крае"</t>
  </si>
  <si>
    <t xml:space="preserve">"Охрана окружающей среды, воспроизводство и использование природных ресурсов в Камчатском крае"</t>
  </si>
  <si>
    <t xml:space="preserve">"Развитие культуры в Камчатском крае"</t>
  </si>
  <si>
    <t xml:space="preserve">"Социальная поддержка граждан в Камчатском крае"</t>
  </si>
  <si>
    <t xml:space="preserve">"Развитие здравоохранения Камчатского края"</t>
  </si>
  <si>
    <t xml:space="preserve"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</si>
  <si>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 xml:space="preserve">Удовлетворительная эффективность реализации</t>
  </si>
  <si>
    <t xml:space="preserve">"Обращение с отходами производства и потребления в Камчатском крае"</t>
  </si>
  <si>
    <r>
      <rPr>
        <sz val="11"/>
        <rFont val="Times New Roman"/>
        <family val="1"/>
        <charset val="1"/>
      </rPr>
      <t xml:space="preserve">"</t>
    </r>
    <r>
      <rPr>
        <sz val="11"/>
        <rFont val="Times New Roman"/>
        <family val="1"/>
        <charset val="204"/>
      </rPr>
      <t xml:space="preserve">Развитие транспортной системы в Камчатском крае</t>
    </r>
    <r>
      <rPr>
        <sz val="11"/>
        <rFont val="Times New Roman"/>
        <family val="1"/>
        <charset val="1"/>
      </rPr>
      <t xml:space="preserve">"</t>
    </r>
  </si>
  <si>
    <t xml:space="preserve">"Обеспечение доступным и комфортным жильем жителей Камчатского края"</t>
  </si>
  <si>
    <t xml:space="preserve">"Развитие лесного хозяйства, охрана и воспроизводство животного мира на территории Камчатского края"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</si>
</sst>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#,##0.00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Open Sans"/>
      <family val="2"/>
      <charset val="1"/>
    </font>
    <font>
      <sz val="9"/>
      <name val="Times New Roman"/>
      <family val="1"/>
      <charset val="1"/>
    </font>
    <font>
      <b val="true"/>
      <sz val="9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1"/>
      <name val="Times New Roman"/>
      <family val="1"/>
      <charset val="1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3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3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3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2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2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true" showRowColHeaders="true" showZeros="true" rightToLeft="false" tabSelected="true" showOutlineSymbols="true" defaultGridColor="true" view="pageBreakPreview" topLeftCell="A4" colorId="64" zoomScale="85" zoomScaleNormal="98" zoomScalePageLayoutView="85" workbookViewId="0">
      <selection pane="topLeft" activeCell="A26" activeCellId="0" sqref="A26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110"/>
    <col collapsed="false" customWidth="true" hidden="false" outlineLevel="0" max="9" min="2" style="1" width="20.29"/>
    <col collapsed="false" customWidth="false" hidden="false" outlineLevel="0" max="16378" min="10" style="1" width="8.71"/>
    <col collapsed="false" customWidth="true" hidden="false" outlineLevel="0" max="16384" min="16379" style="1" width="11.53"/>
  </cols>
  <sheetData>
    <row r="1" customFormat="false" ht="14.3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3" t="s">
        <v>0</v>
      </c>
    </row>
    <row r="2" customFormat="false" ht="26.2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Format="false" ht="101.8" hidden="false" customHeight="true" outlineLevel="0" collapsed="false">
      <c r="A3" s="5" t="s">
        <v>2</v>
      </c>
      <c r="B3" s="6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7" t="s">
        <v>8</v>
      </c>
      <c r="H3" s="9" t="s">
        <v>9</v>
      </c>
      <c r="I3" s="10" t="s">
        <v>10</v>
      </c>
    </row>
    <row r="4" customFormat="false" ht="30" hidden="false" customHeight="true" outlineLevel="0" collapsed="false">
      <c r="A4" s="11" t="s">
        <v>11</v>
      </c>
      <c r="B4" s="11"/>
      <c r="C4" s="11"/>
      <c r="D4" s="11"/>
      <c r="E4" s="11"/>
      <c r="F4" s="11"/>
      <c r="G4" s="11"/>
      <c r="H4" s="11"/>
      <c r="I4" s="11"/>
    </row>
    <row r="5" customFormat="false" ht="19.5" hidden="false" customHeight="true" outlineLevel="0" collapsed="false">
      <c r="A5" s="12" t="s">
        <v>12</v>
      </c>
      <c r="B5" s="13" t="n">
        <v>1</v>
      </c>
      <c r="C5" s="14" t="n">
        <v>1</v>
      </c>
      <c r="D5" s="14" t="n">
        <v>1</v>
      </c>
      <c r="E5" s="14" t="n">
        <v>1</v>
      </c>
      <c r="F5" s="14" t="n">
        <v>1</v>
      </c>
      <c r="G5" s="14" t="n">
        <v>1</v>
      </c>
      <c r="H5" s="14" t="n">
        <v>1</v>
      </c>
      <c r="I5" s="15" t="n">
        <f aca="false">(C5+E5+G5)/3</f>
        <v>1</v>
      </c>
    </row>
    <row r="6" customFormat="false" ht="15.75" hidden="false" customHeight="true" outlineLevel="0" collapsed="false">
      <c r="A6" s="16" t="s">
        <v>13</v>
      </c>
      <c r="B6" s="17" t="n">
        <v>1</v>
      </c>
      <c r="C6" s="18" t="n">
        <v>1</v>
      </c>
      <c r="D6" s="19" t="n">
        <v>0.99</v>
      </c>
      <c r="E6" s="14" t="n">
        <v>1</v>
      </c>
      <c r="F6" s="14" t="n">
        <v>1</v>
      </c>
      <c r="G6" s="14" t="n">
        <v>1</v>
      </c>
      <c r="H6" s="14" t="n">
        <v>0.99</v>
      </c>
      <c r="I6" s="20" t="n">
        <f aca="false">(C6+E6+G6)/3</f>
        <v>1</v>
      </c>
    </row>
    <row r="7" customFormat="false" ht="15" hidden="false" customHeight="false" outlineLevel="0" collapsed="false">
      <c r="A7" s="21" t="s">
        <v>14</v>
      </c>
      <c r="B7" s="17" t="n">
        <v>1</v>
      </c>
      <c r="C7" s="18" t="n">
        <v>1</v>
      </c>
      <c r="D7" s="18" t="n">
        <v>0.97</v>
      </c>
      <c r="E7" s="18" t="n">
        <v>0.97</v>
      </c>
      <c r="F7" s="18" t="n">
        <v>1</v>
      </c>
      <c r="G7" s="18" t="n">
        <v>1</v>
      </c>
      <c r="H7" s="18" t="n">
        <v>1</v>
      </c>
      <c r="I7" s="15" t="n">
        <f aca="false">(C7+E7+G7)/3</f>
        <v>0.99</v>
      </c>
    </row>
    <row r="8" customFormat="false" ht="20.25" hidden="false" customHeight="true" outlineLevel="0" collapsed="false">
      <c r="A8" s="16" t="s">
        <v>15</v>
      </c>
      <c r="B8" s="22" t="n">
        <v>0.9</v>
      </c>
      <c r="C8" s="14" t="n">
        <v>0.99</v>
      </c>
      <c r="D8" s="14" t="n">
        <v>0.99</v>
      </c>
      <c r="E8" s="14" t="n">
        <v>0.99</v>
      </c>
      <c r="F8" s="14" t="n">
        <v>1</v>
      </c>
      <c r="G8" s="14" t="n">
        <v>1</v>
      </c>
      <c r="H8" s="14" t="n">
        <v>0.96</v>
      </c>
      <c r="I8" s="20" t="n">
        <f aca="false">(C8+E8+G8)/3</f>
        <v>0.993333333333333</v>
      </c>
    </row>
    <row r="9" customFormat="false" ht="18.75" hidden="false" customHeight="true" outlineLevel="0" collapsed="false">
      <c r="A9" s="16" t="s">
        <v>16</v>
      </c>
      <c r="B9" s="23" t="n">
        <v>0.84</v>
      </c>
      <c r="C9" s="14" t="n">
        <v>0.97</v>
      </c>
      <c r="D9" s="14" t="n">
        <v>0.99</v>
      </c>
      <c r="E9" s="14" t="n">
        <v>1</v>
      </c>
      <c r="F9" s="14" t="n">
        <v>1</v>
      </c>
      <c r="G9" s="14" t="n">
        <v>1</v>
      </c>
      <c r="H9" s="14" t="n">
        <v>0.95</v>
      </c>
      <c r="I9" s="20" t="n">
        <f aca="false">(C9+E9+G9)/3</f>
        <v>0.99</v>
      </c>
    </row>
    <row r="10" customFormat="false" ht="15" hidden="false" customHeight="false" outlineLevel="0" collapsed="false">
      <c r="A10" s="16" t="s">
        <v>17</v>
      </c>
      <c r="B10" s="17" t="n">
        <v>0.88</v>
      </c>
      <c r="C10" s="18" t="n">
        <v>0.96</v>
      </c>
      <c r="D10" s="14" t="n">
        <v>1</v>
      </c>
      <c r="E10" s="14" t="n">
        <v>1</v>
      </c>
      <c r="F10" s="14" t="n">
        <v>1</v>
      </c>
      <c r="G10" s="14" t="n">
        <v>1</v>
      </c>
      <c r="H10" s="14" t="n">
        <v>0.96</v>
      </c>
      <c r="I10" s="20" t="n">
        <f aca="false">(C10+E10+G10)/3</f>
        <v>0.986666666666667</v>
      </c>
    </row>
    <row r="11" customFormat="false" ht="15" hidden="false" customHeight="false" outlineLevel="0" collapsed="false">
      <c r="A11" s="21" t="s">
        <v>18</v>
      </c>
      <c r="B11" s="24" t="n">
        <v>0.99</v>
      </c>
      <c r="C11" s="25" t="n">
        <v>0.99</v>
      </c>
      <c r="D11" s="26" t="n">
        <v>0.9962</v>
      </c>
      <c r="E11" s="18" t="n">
        <v>0.9962</v>
      </c>
      <c r="F11" s="18" t="n">
        <v>0.96</v>
      </c>
      <c r="G11" s="18" t="n">
        <v>0.96</v>
      </c>
      <c r="H11" s="18" t="n">
        <v>0.98</v>
      </c>
      <c r="I11" s="15" t="n">
        <f aca="false">(C11+E11+G11)/3</f>
        <v>0.982066666666667</v>
      </c>
    </row>
    <row r="12" customFormat="false" ht="18.75" hidden="false" customHeight="true" outlineLevel="0" collapsed="false">
      <c r="A12" s="16" t="s">
        <v>19</v>
      </c>
      <c r="B12" s="17" t="n">
        <v>0.963</v>
      </c>
      <c r="C12" s="14" t="n">
        <v>0.963</v>
      </c>
      <c r="D12" s="14" t="n">
        <v>0.979</v>
      </c>
      <c r="E12" s="14" t="n">
        <v>0.979</v>
      </c>
      <c r="F12" s="14" t="n">
        <v>1</v>
      </c>
      <c r="G12" s="14" t="n">
        <v>1</v>
      </c>
      <c r="H12" s="14" t="n">
        <v>0.979</v>
      </c>
      <c r="I12" s="20" t="n">
        <f aca="false">(C12+E12+G12)/3</f>
        <v>0.980666666666667</v>
      </c>
    </row>
    <row r="13" customFormat="false" ht="18.75" hidden="false" customHeight="true" outlineLevel="0" collapsed="false">
      <c r="A13" s="27" t="s">
        <v>20</v>
      </c>
      <c r="B13" s="17" t="n">
        <v>0.97</v>
      </c>
      <c r="C13" s="28" t="n">
        <v>0.97</v>
      </c>
      <c r="D13" s="28" t="n">
        <v>1</v>
      </c>
      <c r="E13" s="28" t="n">
        <v>1</v>
      </c>
      <c r="F13" s="28" t="n">
        <v>0.96</v>
      </c>
      <c r="G13" s="28" t="n">
        <v>0.97</v>
      </c>
      <c r="H13" s="28" t="n">
        <v>0.97</v>
      </c>
      <c r="I13" s="29" t="n">
        <f aca="false">(C13+E13+G13)/3</f>
        <v>0.98</v>
      </c>
    </row>
    <row r="14" customFormat="false" ht="31.6" hidden="false" customHeight="true" outlineLevel="0" collapsed="false">
      <c r="A14" s="16" t="s">
        <v>21</v>
      </c>
      <c r="B14" s="23" t="n">
        <v>0.94</v>
      </c>
      <c r="C14" s="14" t="n">
        <v>0.94</v>
      </c>
      <c r="D14" s="14" t="n">
        <v>0.99</v>
      </c>
      <c r="E14" s="14" t="n">
        <v>0.99</v>
      </c>
      <c r="F14" s="14" t="n">
        <v>1</v>
      </c>
      <c r="G14" s="14" t="n">
        <v>1</v>
      </c>
      <c r="H14" s="14" t="n">
        <v>0.98</v>
      </c>
      <c r="I14" s="20" t="n">
        <f aca="false">(C14+E14+G14)/3</f>
        <v>0.976666666666667</v>
      </c>
    </row>
    <row r="15" customFormat="false" ht="18.75" hidden="false" customHeight="true" outlineLevel="0" collapsed="false">
      <c r="A15" s="16" t="s">
        <v>22</v>
      </c>
      <c r="B15" s="23" t="n">
        <v>0.92</v>
      </c>
      <c r="C15" s="14" t="n">
        <v>0.92</v>
      </c>
      <c r="D15" s="14" t="n">
        <v>0.99</v>
      </c>
      <c r="E15" s="14" t="n">
        <v>0.99</v>
      </c>
      <c r="F15" s="14" t="n">
        <v>1</v>
      </c>
      <c r="G15" s="14" t="n">
        <v>1</v>
      </c>
      <c r="H15" s="14" t="n">
        <v>0.97</v>
      </c>
      <c r="I15" s="20" t="n">
        <f aca="false">(C15+E15+G15)/3</f>
        <v>0.97</v>
      </c>
    </row>
    <row r="16" customFormat="false" ht="17.25" hidden="false" customHeight="true" outlineLevel="0" collapsed="false">
      <c r="A16" s="16" t="s">
        <v>23</v>
      </c>
      <c r="B16" s="23" t="n">
        <v>0.91</v>
      </c>
      <c r="C16" s="14" t="n">
        <v>0.9067</v>
      </c>
      <c r="D16" s="14" t="n">
        <v>0.9991</v>
      </c>
      <c r="E16" s="14" t="n">
        <v>0.9991</v>
      </c>
      <c r="F16" s="14" t="n">
        <v>1</v>
      </c>
      <c r="G16" s="14" t="n">
        <v>1</v>
      </c>
      <c r="H16" s="14" t="n">
        <v>0.97</v>
      </c>
      <c r="I16" s="20" t="n">
        <f aca="false">(C16+E16+G16)/3</f>
        <v>0.9686</v>
      </c>
    </row>
    <row r="17" customFormat="false" ht="18.75" hidden="false" customHeight="true" outlineLevel="0" collapsed="false">
      <c r="A17" s="16" t="s">
        <v>24</v>
      </c>
      <c r="B17" s="30" t="n">
        <v>0.903</v>
      </c>
      <c r="C17" s="18" t="n">
        <v>0.903</v>
      </c>
      <c r="D17" s="14" t="n">
        <v>1</v>
      </c>
      <c r="E17" s="14" t="n">
        <v>1</v>
      </c>
      <c r="F17" s="14" t="n">
        <v>1</v>
      </c>
      <c r="G17" s="14" t="n">
        <v>1</v>
      </c>
      <c r="H17" s="14" t="n">
        <v>0.9674</v>
      </c>
      <c r="I17" s="20" t="n">
        <f aca="false">(C17+E17+G17)/3</f>
        <v>0.967666666666667</v>
      </c>
    </row>
    <row r="18" customFormat="false" ht="18.75" hidden="false" customHeight="true" outlineLevel="0" collapsed="false">
      <c r="A18" s="16" t="s">
        <v>25</v>
      </c>
      <c r="B18" s="17" t="n">
        <v>0.987</v>
      </c>
      <c r="C18" s="14" t="n">
        <v>0.97</v>
      </c>
      <c r="D18" s="14" t="n">
        <v>0.991</v>
      </c>
      <c r="E18" s="14" t="n">
        <v>0.99</v>
      </c>
      <c r="F18" s="14" t="n">
        <v>0.971</v>
      </c>
      <c r="G18" s="14" t="n">
        <v>0.942</v>
      </c>
      <c r="H18" s="14" t="n">
        <v>0.98</v>
      </c>
      <c r="I18" s="20" t="n">
        <f aca="false">(C18+E18+G18)/3</f>
        <v>0.967333333333333</v>
      </c>
    </row>
    <row r="19" customFormat="false" ht="16.5" hidden="false" customHeight="true" outlineLevel="0" collapsed="false">
      <c r="A19" s="16" t="s">
        <v>26</v>
      </c>
      <c r="B19" s="23" t="n">
        <v>0.98</v>
      </c>
      <c r="C19" s="14" t="n">
        <v>0.98</v>
      </c>
      <c r="D19" s="14" t="n">
        <v>0.98</v>
      </c>
      <c r="E19" s="14" t="n">
        <v>0.97</v>
      </c>
      <c r="F19" s="14" t="n">
        <v>0.92</v>
      </c>
      <c r="G19" s="14" t="n">
        <v>0.92</v>
      </c>
      <c r="H19" s="14" t="n">
        <v>0.96</v>
      </c>
      <c r="I19" s="20" t="n">
        <f aca="false">(C19+E19+G19)/3</f>
        <v>0.956666666666667</v>
      </c>
      <c r="XEY19" s="31"/>
      <c r="XEZ19" s="31"/>
      <c r="XFA19" s="31"/>
      <c r="XFB19" s="31"/>
      <c r="XFC19" s="31"/>
      <c r="XFD19" s="31"/>
    </row>
    <row r="20" customFormat="false" ht="16.5" hidden="false" customHeight="true" outlineLevel="0" collapsed="false">
      <c r="A20" s="16" t="s">
        <v>27</v>
      </c>
      <c r="B20" s="23" t="n">
        <v>0.93</v>
      </c>
      <c r="C20" s="14" t="n">
        <v>0.93</v>
      </c>
      <c r="D20" s="14" t="n">
        <v>1</v>
      </c>
      <c r="E20" s="14" t="n">
        <v>0.99</v>
      </c>
      <c r="F20" s="14" t="n">
        <v>0.93</v>
      </c>
      <c r="G20" s="14" t="n">
        <v>0.93</v>
      </c>
      <c r="H20" s="14" t="n">
        <v>0.95</v>
      </c>
      <c r="I20" s="20" t="n">
        <f aca="false">(C20+E20+G20)/3</f>
        <v>0.95</v>
      </c>
    </row>
    <row r="21" customFormat="false" ht="15.75" hidden="false" customHeight="true" outlineLevel="0" collapsed="false">
      <c r="A21" s="11" t="s">
        <v>28</v>
      </c>
      <c r="B21" s="11"/>
      <c r="C21" s="11"/>
      <c r="D21" s="11"/>
      <c r="E21" s="11"/>
      <c r="F21" s="11"/>
      <c r="G21" s="11"/>
      <c r="H21" s="11"/>
      <c r="I21" s="11"/>
    </row>
    <row r="22" customFormat="false" ht="16.5" hidden="false" customHeight="true" outlineLevel="0" collapsed="false">
      <c r="A22" s="16" t="s">
        <v>29</v>
      </c>
      <c r="B22" s="23" t="n">
        <v>0.92</v>
      </c>
      <c r="C22" s="14" t="n">
        <v>1</v>
      </c>
      <c r="D22" s="14" t="n">
        <v>0.97</v>
      </c>
      <c r="E22" s="14" t="n">
        <v>0.97</v>
      </c>
      <c r="F22" s="14" t="n">
        <v>0.86</v>
      </c>
      <c r="G22" s="14" t="n">
        <v>0.86</v>
      </c>
      <c r="H22" s="14" t="n">
        <v>0.92</v>
      </c>
      <c r="I22" s="20" t="n">
        <f aca="false">(C22+E22+G22)/3</f>
        <v>0.943333333333333</v>
      </c>
    </row>
    <row r="23" customFormat="false" ht="17.25" hidden="false" customHeight="true" outlineLevel="0" collapsed="false">
      <c r="A23" s="16" t="s">
        <v>30</v>
      </c>
      <c r="B23" s="22" t="n">
        <v>0.84</v>
      </c>
      <c r="C23" s="14" t="n">
        <v>0.82</v>
      </c>
      <c r="D23" s="14" t="n">
        <v>1</v>
      </c>
      <c r="E23" s="14" t="n">
        <v>1</v>
      </c>
      <c r="F23" s="14" t="n">
        <v>1</v>
      </c>
      <c r="G23" s="14" t="n">
        <v>1</v>
      </c>
      <c r="H23" s="14" t="n">
        <v>0.94</v>
      </c>
      <c r="I23" s="20" t="n">
        <f aca="false">(C23+E23+G23)/3</f>
        <v>0.94</v>
      </c>
    </row>
    <row r="24" customFormat="false" ht="17.25" hidden="false" customHeight="true" outlineLevel="0" collapsed="false">
      <c r="A24" s="21" t="s">
        <v>31</v>
      </c>
      <c r="B24" s="24" t="n">
        <v>0.87</v>
      </c>
      <c r="C24" s="14" t="n">
        <v>0.82</v>
      </c>
      <c r="D24" s="14" t="n">
        <v>0.99</v>
      </c>
      <c r="E24" s="14" t="n">
        <v>0.99</v>
      </c>
      <c r="F24" s="14" t="n">
        <v>1</v>
      </c>
      <c r="G24" s="14" t="n">
        <v>1</v>
      </c>
      <c r="H24" s="14" t="n">
        <v>0.95</v>
      </c>
      <c r="I24" s="20" t="n">
        <f aca="false">(C24+E24+G24)/3</f>
        <v>0.936666666666667</v>
      </c>
    </row>
    <row r="25" customFormat="false" ht="16.5" hidden="false" customHeight="true" outlineLevel="0" collapsed="false">
      <c r="A25" s="16" t="s">
        <v>32</v>
      </c>
      <c r="B25" s="23" t="n">
        <v>0.93</v>
      </c>
      <c r="C25" s="14" t="n">
        <v>0.93</v>
      </c>
      <c r="D25" s="14" t="n">
        <v>0.99</v>
      </c>
      <c r="E25" s="14" t="n">
        <v>1</v>
      </c>
      <c r="F25" s="14" t="n">
        <v>0.87</v>
      </c>
      <c r="G25" s="14" t="n">
        <v>0.87</v>
      </c>
      <c r="H25" s="14" t="n">
        <v>0.93</v>
      </c>
      <c r="I25" s="20" t="n">
        <f aca="false">(C25+E25+G25)/3</f>
        <v>0.933333333333334</v>
      </c>
    </row>
    <row r="26" customFormat="false" ht="16.5" hidden="false" customHeight="true" outlineLevel="0" collapsed="false">
      <c r="A26" s="16" t="s">
        <v>33</v>
      </c>
      <c r="B26" s="23" t="n">
        <v>0.96</v>
      </c>
      <c r="C26" s="14" t="n">
        <v>0.95</v>
      </c>
      <c r="D26" s="14" t="n">
        <v>0.98</v>
      </c>
      <c r="E26" s="14" t="n">
        <v>0.98</v>
      </c>
      <c r="F26" s="14" t="n">
        <v>0.86</v>
      </c>
      <c r="G26" s="14" t="n">
        <v>0.86</v>
      </c>
      <c r="H26" s="14" t="n">
        <v>0.93</v>
      </c>
      <c r="I26" s="20" t="n">
        <f aca="false">(C26+E26+G26)/3</f>
        <v>0.93</v>
      </c>
    </row>
    <row r="27" customFormat="false" ht="18.75" hidden="false" customHeight="true" outlineLevel="0" collapsed="false">
      <c r="A27" s="21" t="s">
        <v>34</v>
      </c>
      <c r="B27" s="13" t="n">
        <v>0.9791</v>
      </c>
      <c r="C27" s="18" t="n">
        <v>0.9792</v>
      </c>
      <c r="D27" s="18" t="n">
        <v>0.9962</v>
      </c>
      <c r="E27" s="18" t="n">
        <v>0.9958</v>
      </c>
      <c r="F27" s="18" t="n">
        <v>0.7857</v>
      </c>
      <c r="G27" s="18" t="n">
        <v>0.7857</v>
      </c>
      <c r="H27" s="18" t="n">
        <v>0.9203</v>
      </c>
      <c r="I27" s="15" t="n">
        <f aca="false">(C27+E27+G27)/3</f>
        <v>0.920233333333333</v>
      </c>
    </row>
    <row r="28" customFormat="false" ht="18.75" hidden="false" customHeight="true" outlineLevel="0" collapsed="false">
      <c r="A28" s="16" t="s">
        <v>35</v>
      </c>
      <c r="B28" s="23" t="n">
        <v>0.96</v>
      </c>
      <c r="C28" s="19" t="n">
        <v>0.96</v>
      </c>
      <c r="D28" s="19" t="n">
        <v>0.99</v>
      </c>
      <c r="E28" s="14" t="n">
        <v>0.99</v>
      </c>
      <c r="F28" s="14" t="n">
        <v>0.75</v>
      </c>
      <c r="G28" s="14" t="n">
        <v>0.75</v>
      </c>
      <c r="H28" s="14" t="n">
        <v>0.9</v>
      </c>
      <c r="I28" s="20" t="n">
        <f aca="false">(C28+E28+G28)/3</f>
        <v>0.9</v>
      </c>
    </row>
    <row r="29" customFormat="false" ht="25.3" hidden="false" customHeight="false" outlineLevel="0" collapsed="false">
      <c r="A29" s="16" t="s">
        <v>36</v>
      </c>
      <c r="B29" s="17" t="n">
        <v>0.88</v>
      </c>
      <c r="C29" s="18" t="n">
        <v>0.936</v>
      </c>
      <c r="D29" s="14" t="n">
        <v>0.997</v>
      </c>
      <c r="E29" s="14" t="n">
        <v>1</v>
      </c>
      <c r="F29" s="14" t="n">
        <v>0.79</v>
      </c>
      <c r="G29" s="14" t="n">
        <v>0.75</v>
      </c>
      <c r="H29" s="14" t="n">
        <v>0.83</v>
      </c>
      <c r="I29" s="20" t="n">
        <f aca="false">(C29+E29+G29)/3</f>
        <v>0.895333333333333</v>
      </c>
    </row>
    <row r="30" customFormat="false" ht="18.75" hidden="false" customHeight="true" outlineLevel="0" collapsed="false">
      <c r="A30" s="11" t="s">
        <v>37</v>
      </c>
      <c r="B30" s="11"/>
      <c r="C30" s="11"/>
      <c r="D30" s="11"/>
      <c r="E30" s="11"/>
      <c r="F30" s="11"/>
      <c r="G30" s="11"/>
      <c r="H30" s="11"/>
      <c r="I30" s="11"/>
    </row>
    <row r="31" customFormat="false" ht="15" hidden="false" customHeight="false" outlineLevel="0" collapsed="false">
      <c r="A31" s="32" t="s">
        <v>38</v>
      </c>
      <c r="B31" s="19" t="n">
        <v>0.89</v>
      </c>
      <c r="C31" s="19" t="n">
        <v>0.89</v>
      </c>
      <c r="D31" s="33" t="n">
        <v>1</v>
      </c>
      <c r="E31" s="14" t="n">
        <v>1</v>
      </c>
      <c r="F31" s="14" t="n">
        <v>0.77</v>
      </c>
      <c r="G31" s="14" t="n">
        <v>0.77</v>
      </c>
      <c r="H31" s="14" t="n">
        <v>0.89</v>
      </c>
      <c r="I31" s="34" t="n">
        <f aca="false">(C31+E31+G31)/3</f>
        <v>0.886666666666667</v>
      </c>
    </row>
    <row r="32" customFormat="false" ht="16.5" hidden="false" customHeight="true" outlineLevel="0" collapsed="false">
      <c r="A32" s="35" t="s">
        <v>39</v>
      </c>
      <c r="B32" s="36" t="n">
        <v>0.86</v>
      </c>
      <c r="C32" s="14" t="n">
        <v>0.9338</v>
      </c>
      <c r="D32" s="14" t="n">
        <v>0.98</v>
      </c>
      <c r="E32" s="14" t="n">
        <v>0.9771</v>
      </c>
      <c r="F32" s="14" t="n">
        <v>1</v>
      </c>
      <c r="G32" s="14" t="n">
        <v>0.7058</v>
      </c>
      <c r="H32" s="14" t="n">
        <v>0.95</v>
      </c>
      <c r="I32" s="34" t="n">
        <f aca="false">(C32+E32+G32)/3</f>
        <v>0.872233333333333</v>
      </c>
    </row>
    <row r="33" customFormat="false" ht="18.75" hidden="false" customHeight="true" outlineLevel="0" collapsed="false">
      <c r="A33" s="16" t="s">
        <v>40</v>
      </c>
      <c r="B33" s="22" t="n">
        <v>1.56</v>
      </c>
      <c r="C33" s="14" t="n">
        <v>0.87</v>
      </c>
      <c r="D33" s="14" t="n">
        <v>0.72</v>
      </c>
      <c r="E33" s="14" t="n">
        <v>0.97</v>
      </c>
      <c r="F33" s="14" t="n">
        <v>0.68</v>
      </c>
      <c r="G33" s="14" t="n">
        <v>0.69</v>
      </c>
      <c r="H33" s="14" t="n">
        <v>0.98</v>
      </c>
      <c r="I33" s="20" t="n">
        <f aca="false">(C33+E33+G33)/3</f>
        <v>0.843333333333333</v>
      </c>
    </row>
    <row r="1048576" customFormat="false" ht="14.35" hidden="false" customHeight="false" outlineLevel="0" collapsed="false"/>
  </sheetData>
  <autoFilter ref="A2:I31"/>
  <mergeCells count="4">
    <mergeCell ref="A2:I2"/>
    <mergeCell ref="A4:I4"/>
    <mergeCell ref="A21:I21"/>
    <mergeCell ref="A30:I30"/>
  </mergeCells>
  <printOptions headings="false" gridLines="false" gridLinesSet="true" horizontalCentered="false" verticalCentered="false"/>
  <pageMargins left="0.236111111111111" right="0.236111111111111" top="0.551388888888889" bottom="0.35416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31" activeCellId="0" sqref="A31"/>
    </sheetView>
  </sheetViews>
  <sheetFormatPr defaultColWidth="8.71484375" defaultRowHeight="13.8" zeroHeight="false" outlineLevelRow="0" outlineLevelCol="0"/>
  <cols>
    <col collapsed="false" customWidth="true" hidden="false" outlineLevel="0" max="1" min="1" style="1" width="110"/>
    <col collapsed="false" customWidth="true" hidden="false" outlineLevel="0" max="9" min="2" style="1" width="20.29"/>
    <col collapsed="false" customWidth="false" hidden="false" outlineLevel="0" max="16378" min="10" style="1" width="8.71"/>
    <col collapsed="false" customWidth="true" hidden="false" outlineLevel="0" max="16384" min="16379" style="1" width="11.53"/>
  </cols>
  <sheetData>
    <row r="1" customFormat="false" ht="12.8" hidden="false" customHeight="true" outlineLevel="0" collapsed="false">
      <c r="A1" s="11"/>
      <c r="B1" s="11"/>
      <c r="C1" s="11"/>
      <c r="D1" s="11"/>
      <c r="E1" s="11"/>
      <c r="F1" s="11"/>
      <c r="G1" s="11"/>
      <c r="H1" s="11"/>
      <c r="I1" s="11"/>
    </row>
    <row r="2" customFormat="false" ht="30" hidden="false" customHeight="true" outlineLevel="0" collapsed="false">
      <c r="A2" s="11"/>
      <c r="B2" s="11"/>
      <c r="C2" s="11"/>
      <c r="D2" s="11"/>
      <c r="E2" s="11"/>
      <c r="F2" s="11"/>
      <c r="G2" s="11"/>
      <c r="H2" s="11"/>
      <c r="I2" s="11"/>
    </row>
    <row r="3" customFormat="false" ht="30" hidden="false" customHeight="true" outlineLevel="0" collapsed="false">
      <c r="A3" s="11"/>
      <c r="B3" s="11"/>
      <c r="C3" s="11"/>
      <c r="D3" s="11"/>
      <c r="E3" s="11"/>
      <c r="F3" s="11"/>
      <c r="G3" s="11"/>
      <c r="H3" s="11"/>
      <c r="I3" s="11"/>
    </row>
    <row r="4" s="31" customFormat="true" ht="31.5" hidden="false" customHeight="true" outlineLevel="0" collapsed="false"/>
    <row r="5" customFormat="false" ht="19.5" hidden="false" customHeight="true" outlineLevel="0" collapsed="false">
      <c r="A5" s="12" t="s">
        <v>12</v>
      </c>
      <c r="B5" s="13" t="n">
        <v>1</v>
      </c>
      <c r="C5" s="14" t="n">
        <v>1</v>
      </c>
      <c r="D5" s="14" t="n">
        <v>1</v>
      </c>
      <c r="E5" s="14" t="n">
        <v>1</v>
      </c>
      <c r="F5" s="14" t="n">
        <v>1</v>
      </c>
      <c r="G5" s="14" t="n">
        <v>1</v>
      </c>
      <c r="H5" s="14" t="n">
        <v>1</v>
      </c>
      <c r="I5" s="15" t="n">
        <f aca="false">(C5+E5+G5)/3</f>
        <v>1</v>
      </c>
    </row>
    <row r="6" customFormat="false" ht="15.75" hidden="false" customHeight="true" outlineLevel="0" collapsed="false">
      <c r="A6" s="16" t="s">
        <v>13</v>
      </c>
      <c r="B6" s="17" t="n">
        <v>1</v>
      </c>
      <c r="C6" s="17" t="n">
        <v>1</v>
      </c>
      <c r="D6" s="19" t="n">
        <v>0.99</v>
      </c>
      <c r="E6" s="14" t="n">
        <v>1</v>
      </c>
      <c r="F6" s="14" t="n">
        <v>1</v>
      </c>
      <c r="G6" s="14" t="n">
        <v>1</v>
      </c>
      <c r="H6" s="14" t="n">
        <v>0.99</v>
      </c>
      <c r="I6" s="20" t="n">
        <f aca="false">(C6+E6+G6)/3</f>
        <v>1</v>
      </c>
    </row>
    <row r="7" customFormat="false" ht="31.5" hidden="false" customHeight="true" outlineLevel="0" collapsed="false">
      <c r="A7" s="21" t="s">
        <v>14</v>
      </c>
      <c r="B7" s="17" t="n">
        <v>1</v>
      </c>
      <c r="C7" s="18" t="n">
        <v>1</v>
      </c>
      <c r="D7" s="18" t="n">
        <v>0.97</v>
      </c>
      <c r="E7" s="18" t="n">
        <v>0.97</v>
      </c>
      <c r="F7" s="18" t="n">
        <v>1</v>
      </c>
      <c r="G7" s="18" t="n">
        <v>1</v>
      </c>
      <c r="H7" s="18" t="n">
        <v>1</v>
      </c>
      <c r="I7" s="15" t="n">
        <f aca="false">(C7+E7+G7)/3</f>
        <v>0.99</v>
      </c>
    </row>
    <row r="8" customFormat="false" ht="20.25" hidden="false" customHeight="true" outlineLevel="0" collapsed="false">
      <c r="A8" s="16" t="s">
        <v>15</v>
      </c>
      <c r="B8" s="22" t="n">
        <v>0.9</v>
      </c>
      <c r="C8" s="14" t="n">
        <v>0.99</v>
      </c>
      <c r="D8" s="14" t="n">
        <v>0.99</v>
      </c>
      <c r="E8" s="14" t="n">
        <v>0.99</v>
      </c>
      <c r="F8" s="14" t="n">
        <v>1</v>
      </c>
      <c r="G8" s="14" t="n">
        <v>1</v>
      </c>
      <c r="H8" s="14" t="n">
        <v>0.96</v>
      </c>
      <c r="I8" s="20" t="n">
        <f aca="false">(C8+E8+G8)/3</f>
        <v>0.993333333333333</v>
      </c>
    </row>
    <row r="9" customFormat="false" ht="18.75" hidden="false" customHeight="true" outlineLevel="0" collapsed="false">
      <c r="A9" s="16" t="s">
        <v>16</v>
      </c>
      <c r="B9" s="23" t="n">
        <v>0.84</v>
      </c>
      <c r="C9" s="14" t="n">
        <v>0.97</v>
      </c>
      <c r="D9" s="14" t="n">
        <v>0.99</v>
      </c>
      <c r="E9" s="14" t="n">
        <v>1</v>
      </c>
      <c r="F9" s="14" t="n">
        <v>1</v>
      </c>
      <c r="G9" s="14" t="n">
        <v>1</v>
      </c>
      <c r="H9" s="14" t="n">
        <v>0.95</v>
      </c>
      <c r="I9" s="20" t="n">
        <f aca="false">(C9+E9+G9)/3</f>
        <v>0.99</v>
      </c>
    </row>
    <row r="10" customFormat="false" ht="28.5" hidden="false" customHeight="true" outlineLevel="0" collapsed="false">
      <c r="A10" s="16" t="s">
        <v>17</v>
      </c>
      <c r="B10" s="17" t="n">
        <v>0.88</v>
      </c>
      <c r="C10" s="17" t="n">
        <v>0.96</v>
      </c>
      <c r="D10" s="14" t="n">
        <v>1</v>
      </c>
      <c r="E10" s="14" t="n">
        <v>1</v>
      </c>
      <c r="F10" s="14" t="n">
        <v>1</v>
      </c>
      <c r="G10" s="14" t="n">
        <v>1</v>
      </c>
      <c r="H10" s="14" t="n">
        <v>0.96</v>
      </c>
      <c r="I10" s="20" t="n">
        <f aca="false">(C10+E10+G10)/3</f>
        <v>0.986666666666667</v>
      </c>
    </row>
    <row r="11" customFormat="false" ht="15" hidden="false" customHeight="false" outlineLevel="0" collapsed="false">
      <c r="A11" s="21" t="s">
        <v>18</v>
      </c>
      <c r="B11" s="24" t="n">
        <v>0.99</v>
      </c>
      <c r="C11" s="25" t="n">
        <v>0.99</v>
      </c>
      <c r="D11" s="26" t="n">
        <v>0.9962</v>
      </c>
      <c r="E11" s="18" t="n">
        <v>0.9962</v>
      </c>
      <c r="F11" s="18" t="n">
        <v>0.96</v>
      </c>
      <c r="G11" s="18" t="n">
        <v>0.96</v>
      </c>
      <c r="H11" s="18" t="n">
        <v>0.98</v>
      </c>
      <c r="I11" s="15" t="n">
        <f aca="false">(C11+E11+G11)/3</f>
        <v>0.982066666666667</v>
      </c>
    </row>
    <row r="12" customFormat="false" ht="18.75" hidden="false" customHeight="true" outlineLevel="0" collapsed="false">
      <c r="A12" s="16" t="s">
        <v>19</v>
      </c>
      <c r="B12" s="17" t="n">
        <v>0.963</v>
      </c>
      <c r="C12" s="14" t="n">
        <v>0.963</v>
      </c>
      <c r="D12" s="14" t="n">
        <v>0.979</v>
      </c>
      <c r="E12" s="14" t="n">
        <v>0.979</v>
      </c>
      <c r="F12" s="14" t="n">
        <v>1</v>
      </c>
      <c r="G12" s="14" t="n">
        <v>1</v>
      </c>
      <c r="H12" s="14" t="n">
        <v>0.979</v>
      </c>
      <c r="I12" s="20" t="n">
        <f aca="false">(C12+E12+G12)/3</f>
        <v>0.980666666666667</v>
      </c>
    </row>
    <row r="13" customFormat="false" ht="18.75" hidden="false" customHeight="true" outlineLevel="0" collapsed="false">
      <c r="A13" s="27" t="s">
        <v>20</v>
      </c>
      <c r="B13" s="17" t="n">
        <v>0.97</v>
      </c>
      <c r="C13" s="28" t="n">
        <v>0.97</v>
      </c>
      <c r="D13" s="28" t="n">
        <v>1</v>
      </c>
      <c r="E13" s="28" t="n">
        <v>1</v>
      </c>
      <c r="F13" s="28" t="n">
        <v>0.96</v>
      </c>
      <c r="G13" s="28" t="n">
        <v>0.97</v>
      </c>
      <c r="H13" s="28" t="n">
        <v>0.97</v>
      </c>
      <c r="I13" s="29" t="n">
        <f aca="false">(C13+E13+G13)/3</f>
        <v>0.98</v>
      </c>
    </row>
    <row r="14" customFormat="false" ht="18.75" hidden="false" customHeight="true" outlineLevel="0" collapsed="false">
      <c r="A14" s="16" t="s">
        <v>21</v>
      </c>
      <c r="B14" s="23" t="n">
        <v>0.94</v>
      </c>
      <c r="C14" s="14" t="n">
        <v>0.94</v>
      </c>
      <c r="D14" s="14" t="n">
        <v>0.99</v>
      </c>
      <c r="E14" s="14" t="n">
        <v>0.99</v>
      </c>
      <c r="F14" s="14" t="n">
        <v>1</v>
      </c>
      <c r="G14" s="14" t="n">
        <v>1</v>
      </c>
      <c r="H14" s="14" t="n">
        <v>0.98</v>
      </c>
      <c r="I14" s="20" t="n">
        <f aca="false">(C14+E14+G14)/3</f>
        <v>0.976666666666667</v>
      </c>
    </row>
    <row r="15" customFormat="false" ht="18.75" hidden="false" customHeight="true" outlineLevel="0" collapsed="false">
      <c r="A15" s="16" t="s">
        <v>22</v>
      </c>
      <c r="B15" s="23" t="n">
        <v>0.92</v>
      </c>
      <c r="C15" s="14" t="n">
        <v>0.92</v>
      </c>
      <c r="D15" s="14" t="n">
        <v>0.99</v>
      </c>
      <c r="E15" s="14" t="n">
        <v>0.99</v>
      </c>
      <c r="F15" s="14" t="n">
        <v>1</v>
      </c>
      <c r="G15" s="14" t="n">
        <v>1</v>
      </c>
      <c r="H15" s="14" t="n">
        <v>0.97</v>
      </c>
      <c r="I15" s="20" t="n">
        <f aca="false">(C15+E15+G15)/3</f>
        <v>0.97</v>
      </c>
    </row>
    <row r="16" customFormat="false" ht="17.25" hidden="false" customHeight="true" outlineLevel="0" collapsed="false">
      <c r="A16" s="16" t="s">
        <v>23</v>
      </c>
      <c r="B16" s="23" t="n">
        <v>0.91</v>
      </c>
      <c r="C16" s="14" t="n">
        <v>0.9067</v>
      </c>
      <c r="D16" s="14" t="n">
        <v>0.9991</v>
      </c>
      <c r="E16" s="14" t="n">
        <v>0.9991</v>
      </c>
      <c r="F16" s="14" t="n">
        <v>1</v>
      </c>
      <c r="G16" s="14" t="n">
        <v>1</v>
      </c>
      <c r="H16" s="14" t="n">
        <v>0.97</v>
      </c>
      <c r="I16" s="20" t="n">
        <f aca="false">(C16+E16+G16)/3</f>
        <v>0.9686</v>
      </c>
    </row>
    <row r="17" customFormat="false" ht="18.75" hidden="false" customHeight="true" outlineLevel="0" collapsed="false">
      <c r="A17" s="16" t="s">
        <v>24</v>
      </c>
      <c r="B17" s="30" t="n">
        <v>0.903</v>
      </c>
      <c r="C17" s="13" t="n">
        <v>0.903</v>
      </c>
      <c r="D17" s="14" t="n">
        <v>1</v>
      </c>
      <c r="E17" s="14" t="n">
        <v>1</v>
      </c>
      <c r="F17" s="14" t="n">
        <v>1</v>
      </c>
      <c r="G17" s="14" t="n">
        <v>1</v>
      </c>
      <c r="H17" s="14" t="n">
        <v>0.9674</v>
      </c>
      <c r="I17" s="20" t="n">
        <f aca="false">(C17+E17+G17)/3</f>
        <v>0.967666666666667</v>
      </c>
    </row>
    <row r="18" customFormat="false" ht="18.75" hidden="false" customHeight="true" outlineLevel="0" collapsed="false">
      <c r="A18" s="16" t="s">
        <v>25</v>
      </c>
      <c r="B18" s="17" t="n">
        <v>0.987</v>
      </c>
      <c r="C18" s="14" t="n">
        <v>0.97</v>
      </c>
      <c r="D18" s="14" t="n">
        <v>0.991</v>
      </c>
      <c r="E18" s="14" t="n">
        <v>0.99</v>
      </c>
      <c r="F18" s="14" t="n">
        <v>0.971</v>
      </c>
      <c r="G18" s="14" t="n">
        <v>0.942</v>
      </c>
      <c r="H18" s="14" t="n">
        <v>0.98</v>
      </c>
      <c r="I18" s="20" t="n">
        <f aca="false">(C18+E18+G18)/3</f>
        <v>0.967333333333333</v>
      </c>
    </row>
    <row r="19" customFormat="false" ht="16.5" hidden="false" customHeight="true" outlineLevel="0" collapsed="false">
      <c r="A19" s="16" t="s">
        <v>27</v>
      </c>
      <c r="B19" s="23" t="n">
        <v>0.93</v>
      </c>
      <c r="C19" s="14" t="n">
        <v>0.93</v>
      </c>
      <c r="D19" s="14" t="n">
        <v>1</v>
      </c>
      <c r="E19" s="14" t="n">
        <v>0.99</v>
      </c>
      <c r="F19" s="14" t="n">
        <v>0.93</v>
      </c>
      <c r="G19" s="14" t="n">
        <v>0.93</v>
      </c>
      <c r="H19" s="14" t="n">
        <v>0.95</v>
      </c>
      <c r="I19" s="20" t="n">
        <f aca="false">(C19+E19+G19)/3</f>
        <v>0.95</v>
      </c>
    </row>
    <row r="20" customFormat="false" ht="16.5" hidden="false" customHeight="true" outlineLevel="0" collapsed="false">
      <c r="A20" s="16" t="s">
        <v>26</v>
      </c>
      <c r="B20" s="23" t="n">
        <v>0.98</v>
      </c>
      <c r="C20" s="14" t="n">
        <v>0.98</v>
      </c>
      <c r="D20" s="14" t="n">
        <v>0.98</v>
      </c>
      <c r="E20" s="14" t="n">
        <v>0.93</v>
      </c>
      <c r="F20" s="14" t="n">
        <v>0.92</v>
      </c>
      <c r="G20" s="14" t="n">
        <v>0.92</v>
      </c>
      <c r="H20" s="14" t="n">
        <v>0.96</v>
      </c>
      <c r="I20" s="20" t="n">
        <f aca="false">(C20+E20+G20)/3</f>
        <v>0.943333333333333</v>
      </c>
    </row>
    <row r="21" customFormat="false" ht="16.5" hidden="false" customHeight="true" outlineLevel="0" collapsed="false">
      <c r="A21" s="16" t="s">
        <v>29</v>
      </c>
      <c r="B21" s="23" t="n">
        <v>0.92</v>
      </c>
      <c r="C21" s="14" t="n">
        <v>1</v>
      </c>
      <c r="D21" s="14" t="n">
        <v>0.97</v>
      </c>
      <c r="E21" s="14" t="n">
        <v>0.97</v>
      </c>
      <c r="F21" s="14" t="n">
        <v>0.86</v>
      </c>
      <c r="G21" s="14" t="n">
        <v>0.86</v>
      </c>
      <c r="H21" s="14" t="n">
        <v>0.92</v>
      </c>
      <c r="I21" s="20" t="n">
        <f aca="false">(C21+E21+G21)/3</f>
        <v>0.943333333333333</v>
      </c>
    </row>
    <row r="22" customFormat="false" ht="17.25" hidden="false" customHeight="true" outlineLevel="0" collapsed="false">
      <c r="A22" s="16" t="s">
        <v>41</v>
      </c>
      <c r="B22" s="22" t="n">
        <v>0.84</v>
      </c>
      <c r="C22" s="14" t="n">
        <v>0.82</v>
      </c>
      <c r="D22" s="14" t="n">
        <v>1</v>
      </c>
      <c r="E22" s="14" t="n">
        <v>1</v>
      </c>
      <c r="F22" s="14" t="n">
        <v>1</v>
      </c>
      <c r="G22" s="14" t="n">
        <v>1</v>
      </c>
      <c r="H22" s="14" t="n">
        <v>0.94</v>
      </c>
      <c r="I22" s="20" t="n">
        <f aca="false">(C22+E22+G22)/3</f>
        <v>0.94</v>
      </c>
    </row>
    <row r="23" customFormat="false" ht="16.5" hidden="false" customHeight="true" outlineLevel="0" collapsed="false">
      <c r="A23" s="16" t="s">
        <v>32</v>
      </c>
      <c r="B23" s="23" t="n">
        <v>0.93</v>
      </c>
      <c r="C23" s="14" t="n">
        <v>0.93</v>
      </c>
      <c r="D23" s="14" t="n">
        <v>0.99</v>
      </c>
      <c r="E23" s="14" t="n">
        <v>1</v>
      </c>
      <c r="F23" s="14" t="n">
        <v>0.87</v>
      </c>
      <c r="G23" s="14" t="n">
        <v>0.87</v>
      </c>
      <c r="H23" s="23" t="n">
        <v>0.93</v>
      </c>
      <c r="I23" s="20" t="n">
        <f aca="false">(C23+E23+G23)/3</f>
        <v>0.933333333333334</v>
      </c>
    </row>
    <row r="24" customFormat="false" ht="18.75" hidden="false" customHeight="true" outlineLevel="0" collapsed="false">
      <c r="A24" s="21" t="s">
        <v>31</v>
      </c>
      <c r="B24" s="24" t="n">
        <v>0.87</v>
      </c>
      <c r="C24" s="14" t="n">
        <v>0.81</v>
      </c>
      <c r="D24" s="14" t="n">
        <v>0.99</v>
      </c>
      <c r="E24" s="14" t="n">
        <v>0.99</v>
      </c>
      <c r="F24" s="14" t="n">
        <v>1</v>
      </c>
      <c r="G24" s="14" t="n">
        <v>1</v>
      </c>
      <c r="H24" s="14" t="n">
        <v>0.95</v>
      </c>
      <c r="I24" s="15" t="n">
        <f aca="false">(C24+E24+G24)/3</f>
        <v>0.933333333333333</v>
      </c>
    </row>
    <row r="25" customFormat="false" ht="16.5" hidden="false" customHeight="true" outlineLevel="0" collapsed="false">
      <c r="A25" s="16" t="s">
        <v>33</v>
      </c>
      <c r="B25" s="23" t="n">
        <v>0.96</v>
      </c>
      <c r="C25" s="14" t="n">
        <v>0.95</v>
      </c>
      <c r="D25" s="14" t="n">
        <v>0.98</v>
      </c>
      <c r="E25" s="14" t="n">
        <v>0.98</v>
      </c>
      <c r="F25" s="14" t="n">
        <v>0.86</v>
      </c>
      <c r="G25" s="14" t="n">
        <v>0.86</v>
      </c>
      <c r="H25" s="14" t="n">
        <v>0.93</v>
      </c>
      <c r="I25" s="20" t="n">
        <f aca="false">(C25+E25+G25)/3</f>
        <v>0.93</v>
      </c>
    </row>
    <row r="26" customFormat="false" ht="18.75" hidden="false" customHeight="true" outlineLevel="0" collapsed="false">
      <c r="A26" s="21" t="s">
        <v>34</v>
      </c>
      <c r="B26" s="13" t="n">
        <v>0.9791</v>
      </c>
      <c r="C26" s="18" t="n">
        <v>0.9792</v>
      </c>
      <c r="D26" s="18" t="n">
        <v>0.9962</v>
      </c>
      <c r="E26" s="18" t="n">
        <v>0.9958</v>
      </c>
      <c r="F26" s="18" t="n">
        <v>0.7857</v>
      </c>
      <c r="G26" s="18" t="n">
        <v>0.7857</v>
      </c>
      <c r="H26" s="18" t="n">
        <v>0.9203</v>
      </c>
      <c r="I26" s="15" t="n">
        <f aca="false">(C26+E26+G26)/3</f>
        <v>0.920233333333333</v>
      </c>
    </row>
    <row r="27" customFormat="false" ht="18.75" hidden="false" customHeight="true" outlineLevel="0" collapsed="false">
      <c r="A27" s="16" t="s">
        <v>35</v>
      </c>
      <c r="B27" s="23" t="n">
        <v>0.96</v>
      </c>
      <c r="C27" s="19" t="n">
        <v>0.96</v>
      </c>
      <c r="D27" s="19" t="n">
        <v>0.99</v>
      </c>
      <c r="E27" s="14" t="n">
        <v>0.99</v>
      </c>
      <c r="F27" s="14" t="n">
        <v>0.75</v>
      </c>
      <c r="G27" s="14" t="n">
        <v>0.75</v>
      </c>
      <c r="H27" s="14" t="n">
        <v>0.9</v>
      </c>
      <c r="I27" s="20" t="n">
        <f aca="false">(C27+E27+G27)/3</f>
        <v>0.9</v>
      </c>
    </row>
    <row r="28" customFormat="false" ht="25.3" hidden="false" customHeight="false" outlineLevel="0" collapsed="false">
      <c r="A28" s="16" t="s">
        <v>36</v>
      </c>
      <c r="B28" s="17" t="n">
        <v>0.88</v>
      </c>
      <c r="C28" s="17" t="n">
        <v>0.936</v>
      </c>
      <c r="D28" s="14" t="n">
        <v>0.997</v>
      </c>
      <c r="E28" s="14" t="n">
        <v>1</v>
      </c>
      <c r="F28" s="14" t="n">
        <v>0.79</v>
      </c>
      <c r="G28" s="14" t="n">
        <v>0.75</v>
      </c>
      <c r="H28" s="14" t="n">
        <v>0.83</v>
      </c>
      <c r="I28" s="20" t="n">
        <f aca="false">(C28+E28+G28)/3</f>
        <v>0.895333333333333</v>
      </c>
    </row>
    <row r="29" customFormat="false" ht="31.5" hidden="false" customHeight="true" outlineLevel="0" collapsed="false">
      <c r="A29" s="37" t="s">
        <v>38</v>
      </c>
      <c r="B29" s="38" t="n">
        <v>0.89</v>
      </c>
      <c r="C29" s="39" t="n">
        <v>0.89</v>
      </c>
      <c r="D29" s="40" t="n">
        <v>1</v>
      </c>
      <c r="E29" s="28" t="n">
        <v>1</v>
      </c>
      <c r="F29" s="28" t="n">
        <v>0.77</v>
      </c>
      <c r="G29" s="28" t="n">
        <v>0.77</v>
      </c>
      <c r="H29" s="28" t="n">
        <v>0.89</v>
      </c>
      <c r="I29" s="29" t="n">
        <f aca="false">(C29+E29+G29)/3</f>
        <v>0.886666666666667</v>
      </c>
    </row>
    <row r="30" customFormat="false" ht="16.5" hidden="false" customHeight="true" outlineLevel="0" collapsed="false">
      <c r="A30" s="41" t="s">
        <v>39</v>
      </c>
      <c r="B30" s="42" t="n">
        <v>0.86</v>
      </c>
      <c r="C30" s="18" t="n">
        <v>0.9338</v>
      </c>
      <c r="D30" s="18" t="n">
        <v>0.98</v>
      </c>
      <c r="E30" s="18" t="n">
        <v>0.9771</v>
      </c>
      <c r="F30" s="18" t="n">
        <v>1</v>
      </c>
      <c r="G30" s="18" t="n">
        <v>0.7058</v>
      </c>
      <c r="H30" s="18" t="n">
        <v>0.95</v>
      </c>
      <c r="I30" s="15" t="n">
        <f aca="false">(C30+E30+G30)/3</f>
        <v>0.872233333333333</v>
      </c>
    </row>
    <row r="31" customFormat="false" ht="18.75" hidden="false" customHeight="true" outlineLevel="0" collapsed="false">
      <c r="A31" s="16" t="s">
        <v>40</v>
      </c>
      <c r="B31" s="22" t="n">
        <v>1.56</v>
      </c>
      <c r="C31" s="14" t="n">
        <v>0.86</v>
      </c>
      <c r="D31" s="14" t="n">
        <v>0.72</v>
      </c>
      <c r="E31" s="14" t="n">
        <v>0.97</v>
      </c>
      <c r="F31" s="14" t="n">
        <v>0.68</v>
      </c>
      <c r="G31" s="14" t="n">
        <v>0.69</v>
      </c>
      <c r="H31" s="14" t="n">
        <v>0.98</v>
      </c>
      <c r="I31" s="20" t="n">
        <f aca="false">(C31+E31+G31)/3</f>
        <v>0.84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3:A31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1587</TotalTime>
  <Application>LibreOffice/7.6.4.1$Linux_X86_64 LibreOffice_project/60$Build-1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2023-04-01T00:32:05Z</cp:lastPrinted>
  <dcterms:modified xsi:type="dcterms:W3CDTF">2024-05-14T14:34:39Z</dcterms:modified>
  <cp:revision>127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